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B00D24BB-DF2C-4515-9611-0B1632A2F3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4" sheetId="12" r:id="rId1"/>
  </sheets>
  <calcPr calcId="191029" refMode="R1C1"/>
</workbook>
</file>

<file path=xl/calcChain.xml><?xml version="1.0" encoding="utf-8"?>
<calcChain xmlns="http://schemas.openxmlformats.org/spreadsheetml/2006/main">
  <c r="E14" i="12" l="1"/>
  <c r="E15" i="12"/>
  <c r="H8" i="12" l="1"/>
  <c r="H9" i="12"/>
  <c r="H10" i="12"/>
  <c r="H11" i="12"/>
  <c r="H12" i="12"/>
  <c r="H13" i="12"/>
  <c r="H14" i="12"/>
  <c r="H15" i="12"/>
  <c r="H7" i="12"/>
  <c r="F16" i="12"/>
  <c r="G16" i="12"/>
  <c r="E16" i="12"/>
  <c r="H16" i="12" l="1"/>
</calcChain>
</file>

<file path=xl/sharedStrings.xml><?xml version="1.0" encoding="utf-8"?>
<sst xmlns="http://schemas.openxmlformats.org/spreadsheetml/2006/main" count="39" uniqueCount="23">
  <si>
    <t>№ п/п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</si>
  <si>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</si>
  <si>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</si>
  <si>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</si>
  <si>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2024 г.</t>
  </si>
  <si>
    <t>2025 г.</t>
  </si>
  <si>
    <t>2026 г.</t>
  </si>
  <si>
    <t>Всего по программе</t>
  </si>
  <si>
    <t>Обеспечение проектирования благоустройства</t>
  </si>
  <si>
    <t>Размещение, содержание спортивных, детских площадок, включая ремонт расположенных на них элементов благоустройства, на внутриквартальных территориях</t>
  </si>
  <si>
    <t>Размещение, содержание, включая ремонт, ограждений декоративных, ограждений газонных, парковочных столбиков, полусфер, надолбов, приствольных решеток, устройств для вертикального озеленения и цветочного оформления, навесов, беседок, уличной мебели, урн, элементов озеленения, информационных щитов и стендов; размещение планировочного устройства, за исключением велосипедных дорожек, размещение покрытий, предназначенных для кратковременного и длительного хранения индивидуального автотранспорта, на внутриквартальных территориях</t>
  </si>
  <si>
    <t>Временное размещение, содержание, включая ремонт, элементов оформления Санкт-Петербурга к мероприятиям, в том числе культурно-массовым мероприятиям, городского, всероссийского и международного значения на внутриквартальных территориях</t>
  </si>
  <si>
    <t>Осуществление работ в сфере озеленения на территории зеленых насаждений общего пользования местного значения муниципального образования</t>
  </si>
  <si>
    <t>Содержание внутриквартальных территорий в части обеспечения ремонта покрытий, расположенных на внутриквартальных территориях, и проведения санитарных рубок (в том числе удаление аварийных, больных деревьев и кустарников) на территориях, не относящихся к территориям зеленых насаждений в соответствии с законом Санкт-Петербурга</t>
  </si>
  <si>
    <t>Содержание спортивных, детских площадок, включая ремонт расположенных на них элементов благоустройства, на внутриквартальных территориях</t>
  </si>
  <si>
    <t>Содержание, включая ремонт, ограждений декоративных, ограждений газонных, полусфер, надолбов, приствольных решеток, устройств для вертикального озеленения и цветочного оформления, навесов, беседок, уличной мебели, урн, элементов озеленения, информационных щитов и стендов на внутриквартальных территориях, размещение на внутриквартальных территориях полусфер, надолбов, устройств для цветочного оформления, уличной мебели, урн без проведения земляных работ и углубления в грунт (вскрытия грунта)</t>
  </si>
  <si>
    <t>Бюджет муниципального образования муниципальный округ №7</t>
  </si>
  <si>
    <t>Раздел 4.2</t>
  </si>
  <si>
    <t>Перечень подпрограмм и направлений расходов Программы</t>
  </si>
  <si>
    <t>Подпрограмма</t>
  </si>
  <si>
    <t>Направление расходов</t>
  </si>
  <si>
    <t>Организация благоустройства на внутриквартальной территории муниципального образования</t>
  </si>
  <si>
    <t>Организация благоустройства территории муниципального образования, находящейся в границах территорий объектов культурного наследия народов Российской Федерации (выявленных объектов культурного наследия)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</si>
</sst>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6"/>
  <sheetViews>
    <sheetView tabSelected="1" topLeftCell="A16" workbookViewId="0">
      <selection activeCell="E16" sqref="E16:G16"/>
    </sheetView>
  </sheetViews>
  <sheetFormatPr defaultColWidth="9.140625" defaultRowHeight="12.75" x14ac:dyDescent="0.2"/>
  <cols>
    <col min="1" max="1" width="6.28515625" style="2" customWidth="1"/>
    <col min="2" max="2" width="28.28515625" style="2" customWidth="1"/>
    <col min="3" max="3" width="45.42578125" style="1" customWidth="1"/>
    <col min="4" max="4" width="20.42578125" style="1" customWidth="1"/>
    <col min="5" max="7" width="9.140625" style="1"/>
    <col min="8" max="8" width="10.42578125" style="1" customWidth="1"/>
    <col min="9" max="16384" width="9.140625" style="1"/>
  </cols>
  <sheetData>
    <row r="1" spans="1:8" ht="15" customHeight="1" x14ac:dyDescent="0.2">
      <c r="A1" s="14" t="s">
        <v>17</v>
      </c>
      <c r="B1" s="14"/>
      <c r="C1" s="14"/>
      <c r="D1" s="14"/>
      <c r="E1" s="14"/>
      <c r="F1" s="14"/>
      <c r="G1" s="14"/>
      <c r="H1" s="14"/>
    </row>
    <row r="2" spans="1:8" ht="18.75" customHeight="1" x14ac:dyDescent="0.25">
      <c r="A2" s="11" t="s">
        <v>18</v>
      </c>
      <c r="B2" s="11"/>
      <c r="C2" s="11"/>
      <c r="D2" s="11"/>
      <c r="E2" s="11"/>
      <c r="F2" s="11"/>
      <c r="G2" s="11"/>
      <c r="H2" s="11"/>
    </row>
    <row r="5" spans="1:8" ht="51.75" customHeight="1" x14ac:dyDescent="0.2">
      <c r="A5" s="16" t="s">
        <v>0</v>
      </c>
      <c r="B5" s="12" t="s">
        <v>19</v>
      </c>
      <c r="C5" s="16" t="s">
        <v>20</v>
      </c>
      <c r="D5" s="16" t="s">
        <v>1</v>
      </c>
      <c r="E5" s="16" t="s">
        <v>2</v>
      </c>
      <c r="F5" s="16"/>
      <c r="G5" s="16"/>
      <c r="H5" s="8" t="s">
        <v>3</v>
      </c>
    </row>
    <row r="6" spans="1:8" ht="15" x14ac:dyDescent="0.2">
      <c r="A6" s="16"/>
      <c r="B6" s="13"/>
      <c r="C6" s="16"/>
      <c r="D6" s="16"/>
      <c r="E6" s="8" t="s">
        <v>4</v>
      </c>
      <c r="F6" s="8" t="s">
        <v>5</v>
      </c>
      <c r="G6" s="8" t="s">
        <v>6</v>
      </c>
      <c r="H6" s="8"/>
    </row>
    <row r="7" spans="1:8" ht="64.5" customHeight="1" x14ac:dyDescent="0.2">
      <c r="A7" s="3">
        <v>1</v>
      </c>
      <c r="B7" s="6" t="s">
        <v>21</v>
      </c>
      <c r="C7" s="4" t="s">
        <v>8</v>
      </c>
      <c r="D7" s="7" t="s">
        <v>16</v>
      </c>
      <c r="E7" s="9">
        <v>450</v>
      </c>
      <c r="F7" s="9">
        <v>550</v>
      </c>
      <c r="G7" s="9">
        <v>550</v>
      </c>
      <c r="H7" s="9">
        <f>E7+F7+G7</f>
        <v>1550</v>
      </c>
    </row>
    <row r="8" spans="1:8" ht="96.75" customHeight="1" x14ac:dyDescent="0.2">
      <c r="A8" s="3">
        <v>2</v>
      </c>
      <c r="B8" s="3" t="s">
        <v>21</v>
      </c>
      <c r="C8" s="3" t="s">
        <v>13</v>
      </c>
      <c r="D8" s="7" t="s">
        <v>16</v>
      </c>
      <c r="E8" s="9">
        <v>2773.1</v>
      </c>
      <c r="F8" s="9">
        <v>2100</v>
      </c>
      <c r="G8" s="9">
        <v>2100</v>
      </c>
      <c r="H8" s="9">
        <f t="shared" ref="H8" si="0">E8+F8+G8</f>
        <v>6973.1</v>
      </c>
    </row>
    <row r="9" spans="1:8" ht="72" customHeight="1" x14ac:dyDescent="0.2">
      <c r="A9" s="3">
        <v>3</v>
      </c>
      <c r="B9" s="3" t="s">
        <v>21</v>
      </c>
      <c r="C9" s="5" t="s">
        <v>9</v>
      </c>
      <c r="D9" s="7" t="s">
        <v>16</v>
      </c>
      <c r="E9" s="9">
        <v>8997.7999999999993</v>
      </c>
      <c r="F9" s="9">
        <v>2500</v>
      </c>
      <c r="G9" s="9">
        <v>1800</v>
      </c>
      <c r="H9" s="9">
        <f t="shared" ref="H9:H16" si="1">E9+F9+G9</f>
        <v>13297.8</v>
      </c>
    </row>
    <row r="10" spans="1:8" ht="150.75" customHeight="1" x14ac:dyDescent="0.2">
      <c r="A10" s="3">
        <v>4</v>
      </c>
      <c r="B10" s="3" t="s">
        <v>21</v>
      </c>
      <c r="C10" s="5" t="s">
        <v>10</v>
      </c>
      <c r="D10" s="7" t="s">
        <v>16</v>
      </c>
      <c r="E10" s="9">
        <v>621.79999999999995</v>
      </c>
      <c r="F10" s="9">
        <v>900</v>
      </c>
      <c r="G10" s="9">
        <v>900</v>
      </c>
      <c r="H10" s="9">
        <f t="shared" si="1"/>
        <v>2421.8000000000002</v>
      </c>
    </row>
    <row r="11" spans="1:8" ht="84" customHeight="1" x14ac:dyDescent="0.2">
      <c r="A11" s="3">
        <v>5</v>
      </c>
      <c r="B11" s="3" t="s">
        <v>21</v>
      </c>
      <c r="C11" s="3" t="s">
        <v>11</v>
      </c>
      <c r="D11" s="7" t="s">
        <v>16</v>
      </c>
      <c r="E11" s="9">
        <v>371.4</v>
      </c>
      <c r="F11" s="9">
        <v>500</v>
      </c>
      <c r="G11" s="9">
        <v>500</v>
      </c>
      <c r="H11" s="9">
        <f t="shared" si="1"/>
        <v>1371.4</v>
      </c>
    </row>
    <row r="12" spans="1:8" ht="63.75" customHeight="1" x14ac:dyDescent="0.2">
      <c r="A12" s="3">
        <v>6</v>
      </c>
      <c r="B12" s="3" t="s">
        <v>12</v>
      </c>
      <c r="C12" s="3" t="s">
        <v>12</v>
      </c>
      <c r="D12" s="7" t="s">
        <v>16</v>
      </c>
      <c r="E12" s="9">
        <v>9087.6</v>
      </c>
      <c r="F12" s="9">
        <v>6395.9</v>
      </c>
      <c r="G12" s="9">
        <v>5000.8999999999996</v>
      </c>
      <c r="H12" s="9">
        <f t="shared" si="1"/>
        <v>20484.400000000001</v>
      </c>
    </row>
    <row r="13" spans="1:8" ht="117.75" customHeight="1" x14ac:dyDescent="0.2">
      <c r="A13" s="3">
        <v>7</v>
      </c>
      <c r="B13" s="3" t="s">
        <v>22</v>
      </c>
      <c r="C13" s="3" t="s">
        <v>13</v>
      </c>
      <c r="D13" s="7" t="s">
        <v>16</v>
      </c>
      <c r="E13" s="9">
        <v>954.1</v>
      </c>
      <c r="F13" s="9">
        <v>954.1</v>
      </c>
      <c r="G13" s="9">
        <v>850</v>
      </c>
      <c r="H13" s="9">
        <f t="shared" si="1"/>
        <v>2758.2</v>
      </c>
    </row>
    <row r="14" spans="1:8" ht="120" customHeight="1" x14ac:dyDescent="0.2">
      <c r="A14" s="3">
        <v>8</v>
      </c>
      <c r="B14" s="3" t="s">
        <v>22</v>
      </c>
      <c r="C14" s="3" t="s">
        <v>14</v>
      </c>
      <c r="D14" s="7" t="s">
        <v>16</v>
      </c>
      <c r="E14" s="9">
        <f>52-52</f>
        <v>0</v>
      </c>
      <c r="F14" s="9">
        <v>100</v>
      </c>
      <c r="G14" s="9">
        <v>100</v>
      </c>
      <c r="H14" s="9">
        <f t="shared" si="1"/>
        <v>200</v>
      </c>
    </row>
    <row r="15" spans="1:8" ht="150" customHeight="1" x14ac:dyDescent="0.2">
      <c r="A15" s="3">
        <v>9</v>
      </c>
      <c r="B15" s="3" t="s">
        <v>22</v>
      </c>
      <c r="C15" s="3" t="s">
        <v>15</v>
      </c>
      <c r="D15" s="7" t="s">
        <v>16</v>
      </c>
      <c r="E15" s="9">
        <f>75-75</f>
        <v>0</v>
      </c>
      <c r="F15" s="9">
        <v>50</v>
      </c>
      <c r="G15" s="9">
        <v>50</v>
      </c>
      <c r="H15" s="9">
        <f t="shared" si="1"/>
        <v>100</v>
      </c>
    </row>
    <row r="16" spans="1:8" ht="38.25" customHeight="1" x14ac:dyDescent="0.2">
      <c r="A16" s="15" t="s">
        <v>7</v>
      </c>
      <c r="B16" s="15"/>
      <c r="C16" s="15"/>
      <c r="D16" s="15"/>
      <c r="E16" s="10">
        <f>SUM(E7:E15)</f>
        <v>23255.799999999996</v>
      </c>
      <c r="F16" s="10">
        <f>SUM(F7:F15)</f>
        <v>14050</v>
      </c>
      <c r="G16" s="10">
        <f>SUM(G7:G15)</f>
        <v>11850.9</v>
      </c>
      <c r="H16" s="10">
        <f t="shared" si="1"/>
        <v>49156.7</v>
      </c>
    </row>
  </sheetData>
  <mergeCells count="8">
    <mergeCell ref="A2:H2"/>
    <mergeCell ref="B5:B6"/>
    <mergeCell ref="A1:H1"/>
    <mergeCell ref="A16:D16"/>
    <mergeCell ref="A5:A6"/>
    <mergeCell ref="C5:C6"/>
    <mergeCell ref="D5:D6"/>
    <mergeCell ref="E5:G5"/>
  </mergeCells>
  <pageMargins left="0.7" right="0.7" top="0.75" bottom="0.75" header="0.3" footer="0.3"/>
  <pageSetup paperSize="9" scale="63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2024-12-10T09:47:41Z</dcterms:modified>
</cp:coreProperties>
</file>